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lglt-my.sharepoint.com/personal/daiva_masaityte_ltgkc_lt/Documents/Desktop/Pirkimo dokumentai CVP IS_33543/"/>
    </mc:Choice>
  </mc:AlternateContent>
  <xr:revisionPtr revIDLastSave="959" documentId="8_{D37C8149-4228-431C-8DFE-A27B55240F68}" xr6:coauthVersionLast="47" xr6:coauthVersionMax="47" xr10:uidLastSave="{4F7F571A-20C5-4950-93D6-E74F71BAFDA1}"/>
  <bookViews>
    <workbookView xWindow="28680" yWindow="1725" windowWidth="29040" windowHeight="15720" xr2:uid="{F9E7994A-7ED6-4B70-A545-7196E8B7782E}"/>
  </bookViews>
  <sheets>
    <sheet name="Paslaugos" sheetId="2" r:id="rId1"/>
    <sheet name="Sheet1" sheetId="5" r:id="rId2"/>
  </sheets>
  <definedNames>
    <definedName name="_ftn1" localSheetId="0">Paslaugos!$A$20</definedName>
    <definedName name="_ftn2" localSheetId="0">Paslaugos!$A$21</definedName>
    <definedName name="_ftnref1" localSheetId="0">Paslaugos!#REF!</definedName>
    <definedName name="_ftnref2" localSheetId="0">Paslaugos!#REF!</definedName>
    <definedName name="_xlnm.Print_Area" localSheetId="0">Paslaugos!$A$1:$K$23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6" i="2" l="1"/>
  <c r="I12" i="2"/>
  <c r="I13" i="2" l="1"/>
  <c r="I8" i="2"/>
  <c r="I9" i="2"/>
  <c r="I10" i="2"/>
  <c r="I11" i="2"/>
  <c r="I7" i="2"/>
  <c r="I17" i="2" l="1"/>
  <c r="I18" i="2" s="1"/>
  <c r="I19" i="2" l="1"/>
</calcChain>
</file>

<file path=xl/sharedStrings.xml><?xml version="1.0" encoding="utf-8"?>
<sst xmlns="http://schemas.openxmlformats.org/spreadsheetml/2006/main" count="87" uniqueCount="58">
  <si>
    <t>Pasiūlymo formos priedas Nr. 1. Pasiūlymo kaina ir informacija apie siūlomas paslaugas</t>
  </si>
  <si>
    <t>Eil. Nr.</t>
  </si>
  <si>
    <t>Ekonominio vertinimo  žymėjimas</t>
  </si>
  <si>
    <t xml:space="preserve">Paslaugų pavadinimas </t>
  </si>
  <si>
    <t>Specialisto lygis</t>
  </si>
  <si>
    <t>Kiekis</t>
  </si>
  <si>
    <r>
      <t>Mato vnt.</t>
    </r>
    <r>
      <rPr>
        <sz val="10"/>
        <color rgb="FF000000"/>
        <rFont val="Arial"/>
        <family val="2"/>
        <charset val="186"/>
      </rPr>
      <t> </t>
    </r>
  </si>
  <si>
    <t>1 mato vieneto įkainis, EUR be PVM/ nuolaida [4]</t>
  </si>
  <si>
    <t xml:space="preserve">Kaina Eur, be PVM </t>
  </si>
  <si>
    <t>Šalis, iš kurios bus teikiama paslauga</t>
  </si>
  <si>
    <t>C1</t>
  </si>
  <si>
    <t>Microsoft Azure  (Azure)</t>
  </si>
  <si>
    <t>Amazon Web Services (AWS)</t>
  </si>
  <si>
    <t>[1]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</si>
  <si>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</si>
  <si>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 xml:space="preserve">[3] Pirkėjas neįsipareigoja išpirkti paslaugų visai Sutarties vertei ar bet kokiai jos daliai. Paslaugos bus perkamos pagal poreikį. Tiekėjui bus mokama už faktiškai suteiktas paslaugas. </t>
  </si>
  <si>
    <t>Pasirinkti</t>
  </si>
  <si>
    <t>Preliminarus kiekis[4]</t>
  </si>
  <si>
    <t>Maksimalus kiekis[4]</t>
  </si>
  <si>
    <t>Lyginamasis koeficientas [4]</t>
  </si>
  <si>
    <t>C2a</t>
  </si>
  <si>
    <t>C2b</t>
  </si>
  <si>
    <t>C3</t>
  </si>
  <si>
    <t>[4] Pasiūlymų įkainiai/ nuolaidos vertinami pagal Specialiųjų Pirkimo sąlygų Priede Nr. Y nustatytą tvarką. T.y.  „Pasiūlymo kaina be PVM“ (bendras skaičius Eur be PVM) nebus naudojamas pasiūlymų palyginimui.</t>
  </si>
  <si>
    <t>Annex No. 1 to the Tender Form. Tender price and information on the services offered</t>
  </si>
  <si>
    <t>No</t>
  </si>
  <si>
    <t>Economic evaluation code</t>
  </si>
  <si>
    <t xml:space="preserve">Name of services </t>
  </si>
  <si>
    <t>Specialist level</t>
  </si>
  <si>
    <t>Estimated quantity[4]</t>
  </si>
  <si>
    <r>
      <t>Unit of</t>
    </r>
    <r>
      <rPr>
        <sz val="10"/>
        <color rgb="FF000000"/>
        <rFont val="Arial"/>
        <family val="2"/>
        <charset val="186"/>
      </rPr>
      <t> </t>
    </r>
  </si>
  <si>
    <t>Unit price, EUR excl. VAT / discount [4]</t>
  </si>
  <si>
    <t xml:space="preserve">Price in EUR, excluding VAT </t>
  </si>
  <si>
    <t>Country from which the service will be provided</t>
  </si>
  <si>
    <t>Pildo tiekėjas/ To be completed by the supplier</t>
  </si>
  <si>
    <t xml:space="preserve">Pildo tiekėjas/ To be completed by the supplier </t>
  </si>
  <si>
    <t>Vyresnysis/ Senior</t>
  </si>
  <si>
    <t>val/ h</t>
  </si>
  <si>
    <t>%</t>
  </si>
  <si>
    <t>month</t>
  </si>
  <si>
    <t xml:space="preserve">Įrankis vieningam išlaidų stebėjimui/ Tool for unified cost monitoring </t>
  </si>
  <si>
    <t>Sprendimų architekto paslaugos/ Solution architect services</t>
  </si>
  <si>
    <t>Debesijos inžinieriaus paslaugos/ Cloud Engineer Services</t>
  </si>
  <si>
    <t>DevOps specialisto paslaugos/ DevOps Specialist Services</t>
  </si>
  <si>
    <t>Projektų vadovas/ Project Manager</t>
  </si>
  <si>
    <r>
      <t xml:space="preserve">Tiekėjas, atsižvelgdamas į savo lygį, kompetenciją ir kitus veiksnius, kurie gali daryti įtaką, pateikia siūlomos viešosios debesijos paslaugų gamintojo platformos teikiamoms paslaugoms, naudojant lankstų apmokėjimo modelį, nuolaidą (įskaitant palaikymą ir priežiūrą (TS punktas 3.2.5.). Debesijos gamintojo suteikiamos nuolaidos rezervacijoms nėra laikomos Tiekėjo suteikiama nuolaida/ </t>
    </r>
    <r>
      <rPr>
        <sz val="10"/>
        <color theme="0" tint="-0.499984740745262"/>
        <rFont val="Arial"/>
        <family val="2"/>
      </rPr>
      <t xml:space="preserve">The Supplier, taking into account its level, competence and other factors that may have an influence, shall offer a discount (including support and maintenance (TS clause 3.2.5.). Discounts granted by the cloud provider for reservations shall not be considered as a discount granted by the Supplier.  </t>
    </r>
  </si>
  <si>
    <r>
      <t xml:space="preserve">Tiekėjas, atsižvelgdamas į savo lygį, kompetenciją ir kitus veiksnius, kurie gali daryti įtaką, pateikia siūlomos viešosios debesijos paslaugų gamintojo platformos teikiamoms paslaugoms, naudojant lankstų apmokėjimo modelį, nuolaidą (įskaitant palaikymą ir priežiūrą (TS punktas 3.2.5.). Debesijos gamintojo suteikiamos nuolaidos rezervacijoms nėra laikomos Tiekėjo suteikiama nuolaida/ </t>
    </r>
    <r>
      <rPr>
        <sz val="10"/>
        <color theme="0" tint="-0.499984740745262"/>
        <rFont val="Arial"/>
        <family val="2"/>
      </rPr>
      <t>The Supplier, taking into account its level, expertise and other factors that may have an influence, shall offer a discount (including support and maintenance) on the services provided by the proposed public cloud service provider’s platform, using a flexible payment model (Clause 3.2.5 of the Special Procurement Conditions). Discounts granted by the cloud provider for reservations shall not be regarded as a discount granted by the Supplier.</t>
    </r>
  </si>
  <si>
    <t>[1] The tender price in EUR excluding VAT must include all the supplier’s costs and all taxes, other than VAT, payable in accordance with the applicable laws of the Republic of Lithuania, including the costs of submitting invoices via the SABIS system.</t>
  </si>
  <si>
    <t xml:space="preserve">[2] The ‘Tender price including VAT’ must include all taxes and all the supplier’s costs in accordance with the requirements of the procurement documents.  </t>
  </si>
  <si>
    <t xml:space="preserve">[3] The Purchaser is under no obligation to purchase services for the full value of the Contract or any part thereof. Services will be purchased as and when required. The Supplier will be paid for services actually provided. </t>
  </si>
  <si>
    <t>[4] Tender prices/discounts shall be assessed in accordance with the procedure set out in Annex No. Y to the Special Procurement Conditions. That is to say, the ‘Tender price excluding VAT’ (total amount in EUR excluding VAT) shall not be used for the comparison of tenders.</t>
  </si>
  <si>
    <t>Pasiūlymo kaina EUR be PVM[1] [4]/ Tender price in EUR excluding VAT[1] [4]</t>
  </si>
  <si>
    <t>Įrašyti/ Enter %</t>
  </si>
  <si>
    <r>
      <t xml:space="preserve">PVM </t>
    </r>
    <r>
      <rPr>
        <i/>
        <sz val="9"/>
        <color theme="1"/>
        <rFont val="Arial"/>
        <family val="2"/>
      </rPr>
      <t xml:space="preserve">(pildoma, jei taikoma)/ </t>
    </r>
    <r>
      <rPr>
        <b/>
        <sz val="9"/>
        <color theme="1"/>
        <rFont val="Arial"/>
        <family val="2"/>
      </rPr>
      <t>VAT</t>
    </r>
    <r>
      <rPr>
        <i/>
        <sz val="9"/>
        <color theme="1"/>
        <rFont val="Arial"/>
        <family val="2"/>
      </rPr>
      <t xml:space="preserve"> (to be completed if applicable)</t>
    </r>
  </si>
  <si>
    <t xml:space="preserve">Pasiūlymo kaina EUR su PVM[2]/ Tender price in EUR including VAT[2] </t>
  </si>
  <si>
    <r>
      <t xml:space="preserve">Cloud provider </t>
    </r>
    <r>
      <rPr>
        <b/>
        <sz val="8"/>
        <rFont val="Arial"/>
        <family val="2"/>
      </rPr>
      <t xml:space="preserve">(the supplier </t>
    </r>
    <r>
      <rPr>
        <b/>
        <sz val="8"/>
        <color rgb="FF0070C0"/>
        <rFont val="Arial"/>
        <family val="2"/>
      </rPr>
      <t>must replace the provider’s name if offering a different cloud platform)</t>
    </r>
  </si>
  <si>
    <r>
      <t xml:space="preserve">Debesijos gamintojas </t>
    </r>
    <r>
      <rPr>
        <b/>
        <sz val="8"/>
        <color rgb="FF0070C0"/>
        <rFont val="Arial"/>
        <family val="2"/>
      </rPr>
      <t>(tiekėjas turi pakeisti gamintojo pavadinimą, jeigu siūlys kitą debesijos platformą)</t>
    </r>
  </si>
  <si>
    <t>[Įrašyti įrankio  pavadinimą/ gamintoją, pridėti nuorodą į įrankį/     Enter the tool's name/manufacturer, add a link to the tool]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</si>
</sst>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0"/>
      <name val="Arial"/>
      <family val="2"/>
      <charset val="186"/>
    </font>
    <font>
      <b/>
      <sz val="10"/>
      <color rgb="FF000000"/>
      <name val="Arial"/>
      <family val="2"/>
      <charset val="186"/>
    </font>
    <font>
      <sz val="10"/>
      <color theme="1"/>
      <name val="Calibri"/>
      <family val="2"/>
      <scheme val="minor"/>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sz val="10"/>
      <color theme="1"/>
      <name val="Arial"/>
      <family val="2"/>
    </font>
    <font>
      <sz val="10"/>
      <color rgb="FF000000"/>
      <name val="Calibri"/>
      <family val="2"/>
      <scheme val="minor"/>
    </font>
    <font>
      <b/>
      <sz val="10"/>
      <color rgb="FFFF0000"/>
      <name val="Calibri"/>
      <family val="2"/>
      <scheme val="minor"/>
    </font>
    <font>
      <b/>
      <sz val="8"/>
      <name val="Arial"/>
      <family val="2"/>
    </font>
    <font>
      <sz val="10"/>
      <name val="Arial"/>
      <family val="2"/>
    </font>
    <font>
      <sz val="8"/>
      <name val="Calibri"/>
      <family val="2"/>
      <scheme val="minor"/>
    </font>
    <font>
      <sz val="11"/>
      <color theme="1"/>
      <name val="Calibri"/>
      <family val="2"/>
      <scheme val="minor"/>
    </font>
    <font>
      <sz val="10"/>
      <color theme="0" tint="-0.499984740745262"/>
      <name val="Arial"/>
      <family val="2"/>
    </font>
    <font>
      <b/>
      <sz val="9"/>
      <color theme="1"/>
      <name val="Arial"/>
      <family val="2"/>
    </font>
    <font>
      <i/>
      <sz val="9"/>
      <color theme="1"/>
      <name val="Arial"/>
      <family val="2"/>
    </font>
    <font>
      <b/>
      <sz val="8"/>
      <color rgb="FF0070C0"/>
      <name val="Arial"/>
      <family val="2"/>
    </font>
    <font>
      <i/>
      <sz val="10"/>
      <color rgb="FF0070C0"/>
      <name val="Arial"/>
      <family val="2"/>
    </font>
  </fonts>
  <fills count="4">
    <fill>
      <patternFill patternType="none"/>
    </fill>
    <fill>
      <patternFill patternType="gray125"/>
    </fill>
    <fill>
      <patternFill patternType="solid">
        <fgColor theme="7" tint="0.7999816888943144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7" fillId="0" borderId="0" applyNumberFormat="0" applyFont="0" applyBorder="0" applyProtection="0"/>
    <xf numFmtId="9" fontId="17" fillId="0" borderId="0" applyFont="0" applyFill="0" applyBorder="0" applyAlignment="0" applyProtection="0"/>
  </cellStyleXfs>
  <cellXfs count="57">
    <xf numFmtId="0" fontId="0" fillId="0" borderId="0" xfId="0"/>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0" xfId="0" applyFont="1" applyAlignment="1">
      <alignment horizontal="center" wrapText="1"/>
    </xf>
    <xf numFmtId="0" fontId="2" fillId="0" borderId="0" xfId="0" applyFont="1" applyAlignment="1">
      <alignment horizontal="center" vertical="center" wrapText="1"/>
    </xf>
    <xf numFmtId="0" fontId="12" fillId="0" borderId="0" xfId="0" applyFont="1"/>
    <xf numFmtId="0" fontId="9" fillId="0" borderId="1" xfId="0" applyFont="1" applyBorder="1" applyAlignment="1">
      <alignment horizontal="center"/>
    </xf>
    <xf numFmtId="0" fontId="8" fillId="0" borderId="1" xfId="0" applyFont="1" applyBorder="1" applyAlignment="1">
      <alignment horizontal="left" vertical="center" wrapText="1"/>
    </xf>
    <xf numFmtId="0" fontId="8" fillId="0" borderId="7" xfId="0" applyFont="1" applyBorder="1" applyAlignment="1">
      <alignment horizontal="left" vertical="center" wrapText="1"/>
    </xf>
    <xf numFmtId="10" fontId="1" fillId="2" borderId="1" xfId="0" applyNumberFormat="1" applyFont="1" applyFill="1" applyBorder="1" applyAlignment="1">
      <alignment horizontal="center" vertical="center" wrapText="1"/>
    </xf>
    <xf numFmtId="2" fontId="5" fillId="0" borderId="11" xfId="0" applyNumberFormat="1" applyFont="1" applyBorder="1" applyAlignment="1">
      <alignment horizontal="center"/>
    </xf>
    <xf numFmtId="9" fontId="13" fillId="0" borderId="4" xfId="0" applyNumberFormat="1" applyFont="1" applyBorder="1" applyAlignment="1">
      <alignment horizontal="center" vertical="center"/>
    </xf>
    <xf numFmtId="4" fontId="5" fillId="0" borderId="1" xfId="0" applyNumberFormat="1" applyFont="1" applyBorder="1" applyAlignment="1">
      <alignment horizontal="center" vertical="center" wrapText="1"/>
    </xf>
    <xf numFmtId="2" fontId="5" fillId="0" borderId="1" xfId="0" applyNumberFormat="1" applyFont="1" applyBorder="1" applyAlignment="1">
      <alignment horizontal="center"/>
    </xf>
    <xf numFmtId="0" fontId="9" fillId="3" borderId="1" xfId="0" applyFont="1" applyFill="1" applyBorder="1" applyAlignment="1">
      <alignment horizontal="center"/>
    </xf>
    <xf numFmtId="0" fontId="15" fillId="3" borderId="1" xfId="0" applyFont="1" applyFill="1" applyBorder="1" applyAlignment="1">
      <alignment horizontal="justify" vertical="center" wrapText="1"/>
    </xf>
    <xf numFmtId="0" fontId="11" fillId="3" borderId="1" xfId="0" applyFont="1" applyFill="1" applyBorder="1" applyAlignment="1">
      <alignment horizontal="justify" vertical="center" wrapText="1"/>
    </xf>
    <xf numFmtId="0" fontId="15" fillId="3" borderId="1" xfId="0" applyFont="1" applyFill="1" applyBorder="1" applyAlignment="1">
      <alignment horizontal="left" vertical="center" wrapText="1"/>
    </xf>
    <xf numFmtId="0" fontId="11" fillId="3" borderId="1" xfId="0" applyFont="1" applyFill="1" applyBorder="1"/>
    <xf numFmtId="0" fontId="8" fillId="3" borderId="7" xfId="0" applyFont="1" applyFill="1" applyBorder="1" applyAlignment="1">
      <alignment horizontal="left" vertical="center" wrapText="1"/>
    </xf>
    <xf numFmtId="0" fontId="8" fillId="3" borderId="1" xfId="0" applyFont="1" applyFill="1" applyBorder="1" applyAlignment="1">
      <alignment horizontal="left" vertical="center" wrapText="1"/>
    </xf>
    <xf numFmtId="0" fontId="8" fillId="3" borderId="1" xfId="0" applyFont="1" applyFill="1" applyBorder="1" applyAlignment="1">
      <alignment horizontal="center" vertical="center" wrapText="1"/>
    </xf>
    <xf numFmtId="0" fontId="1" fillId="2" borderId="1" xfId="2" applyNumberFormat="1" applyFont="1" applyFill="1" applyBorder="1" applyAlignment="1">
      <alignment horizontal="center" vertical="center" wrapText="1"/>
    </xf>
    <xf numFmtId="0" fontId="15" fillId="3" borderId="1" xfId="0" applyFont="1" applyFill="1" applyBorder="1" applyAlignment="1">
      <alignment wrapText="1"/>
    </xf>
    <xf numFmtId="0" fontId="1" fillId="0" borderId="7" xfId="0" applyFont="1" applyBorder="1" applyAlignment="1">
      <alignment horizontal="center" vertical="center" wrapText="1"/>
    </xf>
    <xf numFmtId="0" fontId="15" fillId="2" borderId="1" xfId="0" applyFont="1" applyFill="1" applyBorder="1" applyAlignment="1">
      <alignment horizontal="justify" vertical="center" wrapText="1"/>
    </xf>
    <xf numFmtId="0" fontId="8" fillId="2" borderId="7" xfId="0" applyFont="1" applyFill="1" applyBorder="1" applyAlignment="1">
      <alignment horizontal="left" vertical="center" wrapText="1"/>
    </xf>
    <xf numFmtId="0" fontId="11" fillId="2" borderId="1" xfId="0" applyFont="1" applyFill="1" applyBorder="1" applyAlignment="1">
      <alignment horizontal="justify" vertical="center" wrapText="1"/>
    </xf>
    <xf numFmtId="0" fontId="8" fillId="2" borderId="1" xfId="0" applyFont="1" applyFill="1" applyBorder="1" applyAlignment="1">
      <alignment horizontal="left" vertical="center" wrapText="1"/>
    </xf>
    <xf numFmtId="0" fontId="22" fillId="3" borderId="1" xfId="0" applyFont="1" applyFill="1" applyBorder="1" applyAlignment="1">
      <alignment horizontal="left" vertical="center" wrapText="1"/>
    </xf>
    <xf numFmtId="0" fontId="5" fillId="0" borderId="0" xfId="0" applyFont="1" applyAlignment="1">
      <alignment vertical="center"/>
    </xf>
    <xf numFmtId="0" fontId="0" fillId="0" borderId="0" xfId="0"/>
    <xf numFmtId="0" fontId="15" fillId="0" borderId="0" xfId="0" applyFont="1" applyAlignment="1">
      <alignment horizontal="left" vertical="top" wrapText="1"/>
    </xf>
    <xf numFmtId="0" fontId="15" fillId="0" borderId="0" xfId="0" applyFont="1" applyAlignment="1">
      <alignment wrapText="1"/>
    </xf>
    <xf numFmtId="0" fontId="15" fillId="0" borderId="0" xfId="0" applyFont="1"/>
    <xf numFmtId="0" fontId="1" fillId="0" borderId="6" xfId="0" applyFont="1" applyBorder="1" applyAlignment="1">
      <alignment horizontal="center" wrapText="1"/>
    </xf>
    <xf numFmtId="0" fontId="1" fillId="0" borderId="5"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5" fillId="0" borderId="8" xfId="0" applyFont="1" applyBorder="1" applyAlignment="1">
      <alignment wrapText="1"/>
    </xf>
    <xf numFmtId="0" fontId="5" fillId="0" borderId="9" xfId="0" applyFont="1" applyBorder="1" applyAlignment="1">
      <alignment wrapText="1"/>
    </xf>
    <xf numFmtId="0" fontId="3" fillId="0" borderId="10" xfId="0" applyFont="1" applyBorder="1" applyAlignment="1">
      <alignment wrapText="1"/>
    </xf>
    <xf numFmtId="0" fontId="5" fillId="0" borderId="2" xfId="0" applyFont="1" applyBorder="1" applyAlignment="1">
      <alignment wrapText="1"/>
    </xf>
    <xf numFmtId="0" fontId="5" fillId="0" borderId="3" xfId="0" applyFont="1" applyBorder="1" applyAlignment="1">
      <alignment wrapText="1"/>
    </xf>
    <xf numFmtId="0" fontId="3" fillId="0" borderId="4" xfId="0" applyFont="1" applyBorder="1" applyAlignment="1">
      <alignment wrapText="1"/>
    </xf>
    <xf numFmtId="0" fontId="19" fillId="0" borderId="2" xfId="0" applyFont="1" applyBorder="1" applyAlignment="1">
      <alignment horizontal="left" vertical="center" wrapText="1"/>
    </xf>
    <xf numFmtId="0" fontId="19" fillId="0" borderId="3" xfId="0" applyFont="1" applyBorder="1" applyAlignment="1">
      <alignment horizontal="left" vertical="center" wrapText="1"/>
    </xf>
  </cellXfs>
  <cellStyles count="3">
    <cellStyle name="Įprastas 2" xfId="1" xr:uid="{F61F4D1E-BF3F-4711-A5FC-97A77AFA8DE2}"/>
    <cellStyle name="Normal" xfId="0" builtinId="0"/>
    <cellStyle name="Percent" xfId="2" builtinId="5"/>
  </cellStyles>
  <dxfs count="1">
    <dxf>
      <font>
        <color theme="4"/>
      </font>
    </dxf>
  </dxfs>
  <tableStyles count="0" defaultTableStyle="TableStyleMedium2" defaultPivotStyle="PivotStyleLight16"/>
  <colors>
    <mruColors>
      <color rgb="FFE5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J29"/>
  <sheetViews>
    <sheetView tabSelected="1" zoomScale="90" zoomScaleNormal="90" workbookViewId="0">
      <selection activeCell="N8" sqref="N8"/>
    </sheetView>
  </sheetViews>
  <sheetFormatPr defaultRowHeight="14.5" x14ac:dyDescent="0.35"/>
  <cols>
    <col min="1" max="1" width="6.81640625" customWidth="1"/>
    <col min="2" max="2" width="10.7265625" customWidth="1"/>
    <col min="3" max="3" width="47.36328125" customWidth="1"/>
    <col min="4" max="4" width="13.36328125" customWidth="1"/>
    <col min="5" max="5" width="25.26953125" customWidth="1"/>
    <col min="6" max="6" width="11" customWidth="1"/>
    <col min="7" max="7" width="11.54296875" customWidth="1"/>
    <col min="8" max="8" width="17.1796875" customWidth="1"/>
    <col min="9" max="9" width="14.54296875" customWidth="1"/>
    <col min="10" max="10" width="18.54296875" customWidth="1"/>
  </cols>
  <sheetData>
    <row r="1" spans="1:10" x14ac:dyDescent="0.35">
      <c r="A1" s="7" t="s">
        <v>0</v>
      </c>
      <c r="B1" s="7"/>
      <c r="C1" s="3"/>
      <c r="D1" s="3"/>
      <c r="E1" s="3"/>
      <c r="F1" s="3"/>
      <c r="G1" s="3"/>
    </row>
    <row r="2" spans="1:10" x14ac:dyDescent="0.35">
      <c r="A2" s="40" t="s">
        <v>24</v>
      </c>
      <c r="B2" s="41"/>
      <c r="C2" s="41"/>
      <c r="D2" s="41"/>
      <c r="E2" s="3"/>
      <c r="F2" s="3"/>
      <c r="G2" s="3"/>
    </row>
    <row r="3" spans="1:10" ht="46" customHeight="1" x14ac:dyDescent="0.35">
      <c r="A3" s="7"/>
      <c r="B3" s="7"/>
      <c r="C3" s="3"/>
      <c r="D3" s="3"/>
      <c r="E3" s="13" t="s">
        <v>34</v>
      </c>
      <c r="F3" s="3"/>
      <c r="G3" s="3"/>
      <c r="H3" s="13" t="s">
        <v>34</v>
      </c>
      <c r="I3" s="13"/>
      <c r="J3" s="14" t="s">
        <v>35</v>
      </c>
    </row>
    <row r="4" spans="1:10" ht="80.5" customHeight="1" x14ac:dyDescent="0.35">
      <c r="A4" s="9" t="s">
        <v>1</v>
      </c>
      <c r="B4" s="9" t="s">
        <v>2</v>
      </c>
      <c r="C4" s="2" t="s">
        <v>3</v>
      </c>
      <c r="D4" s="2" t="s">
        <v>4</v>
      </c>
      <c r="E4" s="10" t="s">
        <v>56</v>
      </c>
      <c r="F4" s="2" t="s">
        <v>17</v>
      </c>
      <c r="G4" s="1" t="s">
        <v>6</v>
      </c>
      <c r="H4" s="12" t="s">
        <v>7</v>
      </c>
      <c r="I4" s="9" t="s">
        <v>8</v>
      </c>
      <c r="J4" s="11" t="s">
        <v>9</v>
      </c>
    </row>
    <row r="5" spans="1:10" ht="53" customHeight="1" x14ac:dyDescent="0.35">
      <c r="A5" s="9" t="s">
        <v>25</v>
      </c>
      <c r="B5" s="9" t="s">
        <v>26</v>
      </c>
      <c r="C5" s="2" t="s">
        <v>27</v>
      </c>
      <c r="D5" s="2" t="s">
        <v>28</v>
      </c>
      <c r="E5" s="10" t="s">
        <v>55</v>
      </c>
      <c r="F5" s="2" t="s">
        <v>29</v>
      </c>
      <c r="G5" s="1" t="s">
        <v>30</v>
      </c>
      <c r="H5" s="12" t="s">
        <v>31</v>
      </c>
      <c r="I5" s="9" t="s">
        <v>32</v>
      </c>
      <c r="J5" s="11" t="s">
        <v>33</v>
      </c>
    </row>
    <row r="6" spans="1:10" x14ac:dyDescent="0.35">
      <c r="A6" s="45"/>
      <c r="B6" s="46"/>
      <c r="C6" s="46"/>
      <c r="D6" s="46"/>
      <c r="E6" s="46"/>
      <c r="F6" s="46"/>
      <c r="G6" s="47"/>
      <c r="H6" s="47"/>
      <c r="I6" s="47"/>
      <c r="J6" s="48"/>
    </row>
    <row r="7" spans="1:10" ht="30" customHeight="1" x14ac:dyDescent="0.35">
      <c r="A7" s="24">
        <v>1</v>
      </c>
      <c r="B7" s="24" t="s">
        <v>10</v>
      </c>
      <c r="C7" s="25" t="s">
        <v>41</v>
      </c>
      <c r="D7" s="26" t="s">
        <v>36</v>
      </c>
      <c r="E7" s="35" t="s">
        <v>11</v>
      </c>
      <c r="F7" s="8">
        <v>1</v>
      </c>
      <c r="G7" s="8" t="s">
        <v>37</v>
      </c>
      <c r="H7" s="10"/>
      <c r="I7" s="2">
        <f>H7*F7</f>
        <v>0</v>
      </c>
      <c r="J7" s="10"/>
    </row>
    <row r="8" spans="1:10" ht="35.5" customHeight="1" x14ac:dyDescent="0.35">
      <c r="A8" s="24">
        <v>2</v>
      </c>
      <c r="B8" s="24" t="s">
        <v>10</v>
      </c>
      <c r="C8" s="27" t="s">
        <v>42</v>
      </c>
      <c r="D8" s="26" t="s">
        <v>36</v>
      </c>
      <c r="E8" s="35" t="s">
        <v>11</v>
      </c>
      <c r="F8" s="8">
        <v>1</v>
      </c>
      <c r="G8" s="8" t="s">
        <v>37</v>
      </c>
      <c r="H8" s="10"/>
      <c r="I8" s="2">
        <f t="shared" ref="I8:I13" si="0">H8*F8</f>
        <v>0</v>
      </c>
      <c r="J8" s="10"/>
    </row>
    <row r="9" spans="1:10" ht="29" customHeight="1" x14ac:dyDescent="0.35">
      <c r="A9" s="24">
        <v>3</v>
      </c>
      <c r="B9" s="24" t="s">
        <v>10</v>
      </c>
      <c r="C9" s="33" t="s">
        <v>43</v>
      </c>
      <c r="D9" s="26" t="s">
        <v>36</v>
      </c>
      <c r="E9" s="35" t="s">
        <v>11</v>
      </c>
      <c r="F9" s="8">
        <v>1</v>
      </c>
      <c r="G9" s="8" t="s">
        <v>37</v>
      </c>
      <c r="H9" s="10"/>
      <c r="I9" s="2">
        <f t="shared" si="0"/>
        <v>0</v>
      </c>
      <c r="J9" s="10"/>
    </row>
    <row r="10" spans="1:10" ht="29" customHeight="1" x14ac:dyDescent="0.35">
      <c r="A10" s="24">
        <v>4</v>
      </c>
      <c r="B10" s="24" t="s">
        <v>10</v>
      </c>
      <c r="C10" s="25" t="s">
        <v>41</v>
      </c>
      <c r="D10" s="26" t="s">
        <v>36</v>
      </c>
      <c r="E10" s="35" t="s">
        <v>12</v>
      </c>
      <c r="F10" s="8">
        <v>1</v>
      </c>
      <c r="G10" s="8" t="s">
        <v>37</v>
      </c>
      <c r="H10" s="10"/>
      <c r="I10" s="2">
        <f t="shared" si="0"/>
        <v>0</v>
      </c>
      <c r="J10" s="10"/>
    </row>
    <row r="11" spans="1:10" ht="29" customHeight="1" x14ac:dyDescent="0.35">
      <c r="A11" s="24">
        <v>5</v>
      </c>
      <c r="B11" s="24" t="s">
        <v>10</v>
      </c>
      <c r="C11" s="27" t="s">
        <v>42</v>
      </c>
      <c r="D11" s="26" t="s">
        <v>36</v>
      </c>
      <c r="E11" s="35" t="s">
        <v>12</v>
      </c>
      <c r="F11" s="8">
        <v>1</v>
      </c>
      <c r="G11" s="8" t="s">
        <v>37</v>
      </c>
      <c r="H11" s="10"/>
      <c r="I11" s="2">
        <f t="shared" si="0"/>
        <v>0</v>
      </c>
      <c r="J11" s="10"/>
    </row>
    <row r="12" spans="1:10" ht="30" customHeight="1" x14ac:dyDescent="0.35">
      <c r="A12" s="24">
        <v>6</v>
      </c>
      <c r="B12" s="24" t="s">
        <v>10</v>
      </c>
      <c r="C12" s="33" t="s">
        <v>43</v>
      </c>
      <c r="D12" s="26" t="s">
        <v>36</v>
      </c>
      <c r="E12" s="35" t="s">
        <v>12</v>
      </c>
      <c r="F12" s="8">
        <v>1</v>
      </c>
      <c r="G12" s="8" t="s">
        <v>37</v>
      </c>
      <c r="H12" s="10"/>
      <c r="I12" s="2">
        <f t="shared" si="0"/>
        <v>0</v>
      </c>
      <c r="J12" s="10"/>
    </row>
    <row r="13" spans="1:10" x14ac:dyDescent="0.35">
      <c r="A13" s="24">
        <v>7</v>
      </c>
      <c r="B13" s="24" t="s">
        <v>10</v>
      </c>
      <c r="C13" s="28" t="s">
        <v>44</v>
      </c>
      <c r="D13" s="29"/>
      <c r="E13" s="36"/>
      <c r="F13" s="8">
        <v>1</v>
      </c>
      <c r="G13" s="8" t="s">
        <v>37</v>
      </c>
      <c r="H13" s="10"/>
      <c r="I13" s="2">
        <f t="shared" si="0"/>
        <v>0</v>
      </c>
      <c r="J13" s="10"/>
    </row>
    <row r="14" spans="1:10" ht="181.5" customHeight="1" x14ac:dyDescent="0.35">
      <c r="A14" s="16">
        <v>8</v>
      </c>
      <c r="B14" s="16" t="s">
        <v>20</v>
      </c>
      <c r="C14" s="17" t="s">
        <v>45</v>
      </c>
      <c r="D14" s="18"/>
      <c r="E14" s="37" t="s">
        <v>11</v>
      </c>
      <c r="F14" s="18"/>
      <c r="G14" s="8" t="s">
        <v>38</v>
      </c>
      <c r="H14" s="19"/>
      <c r="I14" s="34"/>
      <c r="J14" s="10"/>
    </row>
    <row r="15" spans="1:10" ht="210.5" customHeight="1" x14ac:dyDescent="0.35">
      <c r="A15" s="16">
        <v>9</v>
      </c>
      <c r="B15" s="16" t="s">
        <v>21</v>
      </c>
      <c r="C15" s="17" t="s">
        <v>46</v>
      </c>
      <c r="D15" s="18"/>
      <c r="E15" s="38" t="s">
        <v>12</v>
      </c>
      <c r="F15" s="18"/>
      <c r="G15" s="8" t="s">
        <v>38</v>
      </c>
      <c r="H15" s="19"/>
      <c r="I15" s="34"/>
      <c r="J15" s="10"/>
    </row>
    <row r="16" spans="1:10" ht="72" customHeight="1" x14ac:dyDescent="0.35">
      <c r="A16" s="24">
        <v>10</v>
      </c>
      <c r="B16" s="24" t="s">
        <v>22</v>
      </c>
      <c r="C16" s="30" t="s">
        <v>40</v>
      </c>
      <c r="D16" s="29"/>
      <c r="E16" s="39" t="s">
        <v>57</v>
      </c>
      <c r="F16" s="31">
        <v>36</v>
      </c>
      <c r="G16" s="31" t="s">
        <v>39</v>
      </c>
      <c r="H16" s="32"/>
      <c r="I16" s="2">
        <f>F16*H16</f>
        <v>0</v>
      </c>
      <c r="J16" s="10"/>
    </row>
    <row r="17" spans="1:10" ht="37" customHeight="1" x14ac:dyDescent="0.35">
      <c r="A17" s="5"/>
      <c r="B17" s="5"/>
      <c r="C17" s="4"/>
      <c r="D17" s="4"/>
      <c r="E17" s="4"/>
      <c r="F17" s="49" t="s">
        <v>51</v>
      </c>
      <c r="G17" s="50"/>
      <c r="H17" s="51"/>
      <c r="I17" s="20">
        <f>I7+I8+I9+I10+I11+I12+I13+I16</f>
        <v>0</v>
      </c>
      <c r="J17" s="15"/>
    </row>
    <row r="18" spans="1:10" ht="45" customHeight="1" x14ac:dyDescent="0.35">
      <c r="A18" s="5"/>
      <c r="B18" s="5"/>
      <c r="C18" s="4"/>
      <c r="D18" s="4"/>
      <c r="E18" s="4"/>
      <c r="F18" s="55" t="s">
        <v>53</v>
      </c>
      <c r="G18" s="56"/>
      <c r="H18" s="21" t="s">
        <v>52</v>
      </c>
      <c r="I18" s="22" t="e">
        <f>I17*H18</f>
        <v>#VALUE!</v>
      </c>
      <c r="J18" s="15"/>
    </row>
    <row r="19" spans="1:10" ht="35.5" customHeight="1" x14ac:dyDescent="0.35">
      <c r="A19" s="6"/>
      <c r="B19" s="6"/>
      <c r="C19" s="6"/>
      <c r="D19" s="6"/>
      <c r="E19" s="6"/>
      <c r="F19" s="52" t="s">
        <v>54</v>
      </c>
      <c r="G19" s="53"/>
      <c r="H19" s="54"/>
      <c r="I19" s="23" t="e">
        <f>I17+I18</f>
        <v>#VALUE!</v>
      </c>
      <c r="J19" s="15"/>
    </row>
    <row r="20" spans="1:10" ht="30" customHeight="1" x14ac:dyDescent="0.35">
      <c r="A20" s="42" t="s">
        <v>13</v>
      </c>
      <c r="B20" s="42"/>
      <c r="C20" s="42"/>
      <c r="D20" s="42"/>
      <c r="E20" s="42"/>
      <c r="F20" s="42"/>
      <c r="G20" s="42"/>
      <c r="H20" s="42"/>
      <c r="I20" s="42"/>
      <c r="J20" s="42"/>
    </row>
    <row r="21" spans="1:10" ht="14.5" customHeight="1" x14ac:dyDescent="0.35">
      <c r="A21" s="42" t="s">
        <v>14</v>
      </c>
      <c r="B21" s="42"/>
      <c r="C21" s="42"/>
      <c r="D21" s="42"/>
      <c r="E21" s="42"/>
      <c r="F21" s="42"/>
      <c r="G21" s="42"/>
      <c r="H21" s="42"/>
      <c r="I21" s="42"/>
      <c r="J21" s="42"/>
    </row>
    <row r="22" spans="1:10" x14ac:dyDescent="0.35">
      <c r="A22" s="42" t="s">
        <v>15</v>
      </c>
      <c r="B22" s="42"/>
      <c r="C22" s="42"/>
      <c r="D22" s="42"/>
      <c r="E22" s="42"/>
      <c r="F22" s="42"/>
      <c r="G22" s="42"/>
      <c r="H22" s="42"/>
      <c r="I22" s="42"/>
      <c r="J22" s="42"/>
    </row>
    <row r="23" spans="1:10" ht="18.649999999999999" customHeight="1" x14ac:dyDescent="0.35">
      <c r="A23" s="44" t="s">
        <v>23</v>
      </c>
      <c r="B23" s="44"/>
      <c r="C23" s="44"/>
      <c r="D23" s="44"/>
      <c r="E23" s="44"/>
      <c r="F23" s="44"/>
      <c r="G23" s="44"/>
      <c r="H23" s="44"/>
      <c r="I23" s="44"/>
      <c r="J23" s="44"/>
    </row>
    <row r="26" spans="1:10" ht="26" customHeight="1" x14ac:dyDescent="0.35">
      <c r="A26" s="42" t="s">
        <v>47</v>
      </c>
      <c r="B26" s="42"/>
      <c r="C26" s="42"/>
      <c r="D26" s="42"/>
      <c r="E26" s="42"/>
      <c r="F26" s="42"/>
      <c r="G26" s="42"/>
      <c r="H26" s="42"/>
      <c r="I26" s="42"/>
      <c r="J26" s="42"/>
    </row>
    <row r="27" spans="1:10" ht="20" customHeight="1" x14ac:dyDescent="0.35">
      <c r="A27" s="42" t="s">
        <v>48</v>
      </c>
      <c r="B27" s="42"/>
      <c r="C27" s="42"/>
      <c r="D27" s="42"/>
      <c r="E27" s="42"/>
      <c r="F27" s="42"/>
      <c r="G27" s="42"/>
      <c r="H27" s="42"/>
      <c r="I27" s="42"/>
      <c r="J27" s="42"/>
    </row>
    <row r="28" spans="1:10" ht="23" customHeight="1" x14ac:dyDescent="0.35">
      <c r="A28" s="42" t="s">
        <v>49</v>
      </c>
      <c r="B28" s="42"/>
      <c r="C28" s="42"/>
      <c r="D28" s="42"/>
      <c r="E28" s="42"/>
      <c r="F28" s="42"/>
      <c r="G28" s="42"/>
      <c r="H28" s="42"/>
      <c r="I28" s="42"/>
      <c r="J28" s="42"/>
    </row>
    <row r="29" spans="1:10" ht="35" customHeight="1" x14ac:dyDescent="0.35">
      <c r="A29" s="43" t="s">
        <v>50</v>
      </c>
      <c r="B29" s="43"/>
      <c r="C29" s="43"/>
      <c r="D29" s="43"/>
      <c r="E29" s="43"/>
      <c r="F29" s="43"/>
      <c r="G29" s="43"/>
      <c r="H29" s="43"/>
      <c r="I29" s="43"/>
      <c r="J29" s="43"/>
    </row>
  </sheetData>
  <mergeCells count="13">
    <mergeCell ref="A2:D2"/>
    <mergeCell ref="A26:J26"/>
    <mergeCell ref="A27:J27"/>
    <mergeCell ref="A28:J28"/>
    <mergeCell ref="A29:J29"/>
    <mergeCell ref="A23:J23"/>
    <mergeCell ref="A22:J22"/>
    <mergeCell ref="A6:J6"/>
    <mergeCell ref="A20:J20"/>
    <mergeCell ref="A21:J21"/>
    <mergeCell ref="F17:H17"/>
    <mergeCell ref="F19:H19"/>
    <mergeCell ref="F18:G18"/>
  </mergeCells>
  <phoneticPr fontId="16" type="noConversion"/>
  <conditionalFormatting sqref="F4:F5">
    <cfRule type="cellIs" dxfId="0" priority="1" operator="equal">
      <formula>"Pasirinkti"</formula>
    </cfRule>
  </conditionalFormatting>
  <pageMargins left="0.7" right="0.7" top="0.75" bottom="0.75" header="0.3" footer="0.3"/>
  <pageSetup scale="46" orientation="portrait" r:id="rId1"/>
  <colBreaks count="1" manualBreakCount="1">
    <brk id="12"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F4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6" bestFit="1" customWidth="1"/>
  </cols>
  <sheetData>
    <row r="1" spans="1:1" x14ac:dyDescent="0.35">
      <c r="A1" s="6" t="s">
        <v>16</v>
      </c>
    </row>
    <row r="2" spans="1:1" x14ac:dyDescent="0.35">
      <c r="A2" s="6" t="s">
        <v>5</v>
      </c>
    </row>
    <row r="3" spans="1:1" x14ac:dyDescent="0.35">
      <c r="A3" s="6" t="s">
        <v>17</v>
      </c>
    </row>
    <row r="4" spans="1:1" x14ac:dyDescent="0.35">
      <c r="A4" s="6" t="s">
        <v>18</v>
      </c>
    </row>
    <row r="5" spans="1:1" x14ac:dyDescent="0.35">
      <c r="A5" s="6" t="s">
        <v>19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5D8D80B6B08D7E4C8869CD254AC8EE32" ma:contentTypeVersion="0" ma:contentTypeDescription="Kurkite naują dokumentą." ma:contentTypeScope="" ma:versionID="5a9791c519d2b891dc46cbee6e95622d">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B5D865DA-FF98-4A95-9323-3A05E3B48D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B60E9E5-5ECD-45E8-AF3D-62263F073CA2}">
  <ds:schemaRefs>
    <ds:schemaRef ds:uri="http://schemas.microsoft.com/office/infopath/2007/PartnerControls"/>
    <ds:schemaRef ds:uri="http://purl.org/dc/elements/1.1/"/>
    <ds:schemaRef ds:uri="http://purl.org/dc/dcmitype/"/>
    <ds:schemaRef ds:uri="60c4749b-3f39-4640-9ae0-ce4ba1d6e226"/>
    <ds:schemaRef ds:uri="http://schemas.microsoft.com/office/2006/documentManagement/types"/>
    <ds:schemaRef ds:uri="http://purl.org/dc/terms/"/>
    <ds:schemaRef ds:uri="http://schemas.openxmlformats.org/package/2006/metadata/core-properties"/>
    <ds:schemaRef ds:uri="8d374736-ae65-4029-a17d-7f5fbdf775b7"/>
    <ds:schemaRef ds:uri="http://schemas.microsoft.com/office/2006/metadata/properties"/>
    <ds:schemaRef ds:uri="http://www.w3.org/XML/1998/namespace"/>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Daiva Masaitytė</cp:lastModifiedBy>
  <cp:revision/>
  <dcterms:created xsi:type="dcterms:W3CDTF">2023-08-16T05:10:24Z</dcterms:created>
  <dcterms:modified xsi:type="dcterms:W3CDTF">2026-07-15T07:50:13Z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0x0101005D8D80B6B08D7E4C8869CD254AC8EE32</vt:lpwstr>
  </property>
  <property fmtid="{D5CDD505-2E9C-101B-9397-08002B2CF9AE}" pid="10" name="MediaServiceImageTags">
    <vt:lpwstr/>
  </property>
</Properties>
</file>